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445"/>
  </bookViews>
  <sheets>
    <sheet name="Sheet1" sheetId="1" r:id="rId1"/>
    <sheet name="Sheet2" sheetId="2" r:id="rId2"/>
  </sheets>
  <calcPr calcId="144525"/>
  <extLst/>
</workbook>
</file>

<file path=xl/sharedStrings.xml><?xml version="1.0" encoding="utf-8"?>
<sst xmlns="http://schemas.openxmlformats.org/spreadsheetml/2006/main" count="67">
  <si>
    <t>项目支出绩效自评表</t>
  </si>
  <si>
    <t>（2021年度）</t>
  </si>
  <si>
    <t xml:space="preserve"> </t>
  </si>
  <si>
    <t>项目名称</t>
  </si>
  <si>
    <t>机构运行保障经费</t>
  </si>
  <si>
    <t>主管部门</t>
  </si>
  <si>
    <t>北京市社会福利事务管理中心</t>
  </si>
  <si>
    <t>实施单位</t>
  </si>
  <si>
    <t>北京市社会福利医院</t>
  </si>
  <si>
    <t>项目负责人</t>
  </si>
  <si>
    <t>赵可、万晓钟、王东、吕海荣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</si>
  <si>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</si>
  <si>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</si>
  <si>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</si>
  <si>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</si>
  <si>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</si>
  <si>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</si>
  <si>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</si>
  <si>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</si>
  <si>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</si>
  <si>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</si>
  <si>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</si>
  <si>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</si>
  <si>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</si>
  <si>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</si>
  <si>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</si>
  <si>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</si>
  <si>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1.安全保卫经费目标：完成院内24小时巡逻、门岗执勤、安检等工作，保障单位工作安全运行。2.卫生防疫及业务经费目标：按照卫健委质控要求，预防各种感染。3.网络系统运维费目标：保障单位网络安全及各接口畅通。 4.福利医院设备维修费目标：确保医疗设备正常运行。 5.会计档案电子化目标:提高会计档案管理水平。6.医院聘用人员经费目标：用于外聘医护技专业人员及其他人员，保障工作正常开展。</t>
  </si>
  <si>
    <t>项目的实施保障了休养员、患者及职工的人身财产安全；有效防控院感风险，实现了 “零感染”的防控成果；保证了医疗信息网络系统和各种医疗设备的正常运行；缓解了医护人员紧缺问题，提高了管理能力，确保单位各项工作安全平稳开展。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</si>
  <si>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</si>
  <si>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</si>
  <si>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</si>
  <si>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</si>
  <si>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</si>
  <si>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</si>
  <si>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</si>
  <si>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</si>
  <si>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</si>
  <si>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院内24小时巡逻、门岗执勤、安检等工作，维护院内安全稳定。购置口罩、防护服等防疫物资、进行医疗垃圾处置；休养员、医护人员工服洗涤消毒工作。确保B超机、CT机等医疗设备正常运行。保证会计档案信息化工作有效开展。外聘医技护专业人员及其他人员，保障工作正常开展。</t>
  </si>
  <si>
    <t>6项</t>
  </si>
  <si>
    <t>质量指标</t>
  </si>
  <si>
    <t>指标1：确保休养员、患者及职工的人身财产安全；防控院感风险；提高内部管理水平和会计档案管理水平；保障各项工作正常开展。</t>
  </si>
  <si>
    <t>基本保障</t>
  </si>
  <si>
    <t>已达到</t>
  </si>
  <si>
    <t>时效指标</t>
  </si>
  <si>
    <t>指标1：按照合同条款约定执行。按照项目申报预算执行。</t>
  </si>
  <si>
    <t>按条款执行</t>
  </si>
  <si>
    <t>成本指标</t>
  </si>
  <si>
    <t>指标1：457.955111万元</t>
  </si>
  <si>
    <t>457.955111万元</t>
  </si>
  <si>
    <t>278.5136万元</t>
  </si>
  <si>
    <t>效益指标</t>
  </si>
  <si>
    <t>社会效益指标</t>
  </si>
  <si>
    <t>指标1：以保障单位安全平稳运行为指标，有效防控疫情风险，缓解医护人员紧缺问题，提高管理能力，确保单位各项工作安全平稳开展。</t>
  </si>
  <si>
    <t>满意度指标</t>
  </si>
  <si>
    <t>服务对象满意度指标</t>
  </si>
  <si>
    <t>指标1：医疗管理满意度和患者满意度。</t>
  </si>
  <si>
    <t>≥95%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</si>
  <si>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</si>
  <si>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</si>
  <si>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 xml:space="preserve">医院聘用人员经费  </t>
  </si>
  <si>
    <t xml:space="preserve">网络系统运维费  </t>
  </si>
  <si>
    <t>安全保卫经费</t>
  </si>
  <si>
    <t>卫生防疫及业务经费</t>
  </si>
  <si>
    <t>福利医院设备维修费</t>
  </si>
  <si>
    <t>会计档案电子化</t>
  </si>
  <si>
    <t>小计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</si>
</sst>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);[Red]\(#,##0.00\)"/>
  </numFmts>
  <fonts count="10">
    <font>
      <sz val="11"/>
      <color indexed="8"/>
      <name val="等线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indexed="8"/>
      <name val="等线"/>
      <charset val="134"/>
    </font>
    <font>
      <sz val="18"/>
      <color indexed="8"/>
      <name val="仿宋_GB2312"/>
      <charset val="134"/>
    </font>
    <font>
      <sz val="14"/>
      <color indexed="8"/>
      <name val="仿宋_GB2312"/>
      <charset val="134"/>
    </font>
    <font>
      <sz val="15"/>
      <color indexed="8"/>
      <name val="仿宋_GB2312"/>
      <charset val="134"/>
    </font>
    <font>
      <sz val="11"/>
      <color indexed="8"/>
      <name val="仿宋_GB2312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</cellStyleXfs>
  <cellXfs count="29">
    <xf numFmtId="0" fontId="0" fillId="0" borderId="0" xfId="0" applyAlignment="1"/>
    <xf numFmtId="0" fontId="1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0" fontId="8" fillId="0" borderId="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30"/>
  <sheetViews>
    <sheetView tabSelected="1" topLeftCell="A15" workbookViewId="0">
      <selection activeCell="Q16" sqref="Q16"/>
    </sheetView>
  </sheetViews>
  <sheetFormatPr defaultColWidth="9" defaultRowHeight="13.5"/>
  <cols>
    <col min="5" max="5" width="11" customWidth="1"/>
    <col min="6" max="6" width="9.5" customWidth="1"/>
    <col min="7" max="7" width="16.875" customWidth="1"/>
    <col min="8" max="8" width="13.125" customWidth="1"/>
    <col min="9" max="12" width="7.25" customWidth="1"/>
    <col min="15" max="15" width="24" customWidth="1"/>
  </cols>
  <sheetData>
    <row r="1" ht="22.5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18.75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ht="19.5" spans="1:1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ht="15.6" customHeight="1" spans="1:14">
      <c r="A4" s="11" t="s">
        <v>3</v>
      </c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ht="15.6" customHeight="1" spans="1:14">
      <c r="A5" s="11" t="s">
        <v>5</v>
      </c>
      <c r="B5" s="11"/>
      <c r="C5" s="11" t="s">
        <v>6</v>
      </c>
      <c r="D5" s="11"/>
      <c r="E5" s="11"/>
      <c r="F5" s="11"/>
      <c r="G5" s="11"/>
      <c r="H5" s="11" t="s">
        <v>7</v>
      </c>
      <c r="I5" s="11"/>
      <c r="J5" s="11" t="s">
        <v>8</v>
      </c>
      <c r="K5" s="11"/>
      <c r="L5" s="11"/>
      <c r="M5" s="11"/>
      <c r="N5" s="11"/>
    </row>
    <row r="6" ht="15.6" customHeight="1" spans="1:14">
      <c r="A6" s="11" t="s">
        <v>9</v>
      </c>
      <c r="B6" s="11"/>
      <c r="C6" s="11" t="s">
        <v>10</v>
      </c>
      <c r="D6" s="11"/>
      <c r="E6" s="11"/>
      <c r="F6" s="11"/>
      <c r="G6" s="11"/>
      <c r="H6" s="11" t="s">
        <v>11</v>
      </c>
      <c r="I6" s="11"/>
      <c r="J6" s="11"/>
      <c r="K6" s="11"/>
      <c r="L6" s="11"/>
      <c r="M6" s="11"/>
      <c r="N6" s="11"/>
    </row>
    <row r="7" ht="27" customHeight="1" spans="1:14">
      <c r="A7" s="12" t="s">
        <v>12</v>
      </c>
      <c r="B7" s="13"/>
      <c r="C7" s="11"/>
      <c r="D7" s="11"/>
      <c r="E7" s="1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1" t="s">
        <v>18</v>
      </c>
    </row>
    <row r="8" ht="15.6" customHeight="1" spans="1:14">
      <c r="A8" s="14"/>
      <c r="B8" s="15"/>
      <c r="C8" s="16" t="s">
        <v>19</v>
      </c>
      <c r="D8" s="16"/>
      <c r="E8" s="11">
        <f>E9+E10+E11</f>
        <v>551.185228</v>
      </c>
      <c r="F8" s="11">
        <f>F9+F11</f>
        <v>457.955111</v>
      </c>
      <c r="G8" s="11"/>
      <c r="H8" s="11">
        <f>H9+H11</f>
        <v>457.955111</v>
      </c>
      <c r="I8" s="11"/>
      <c r="J8" s="11">
        <v>10</v>
      </c>
      <c r="K8" s="11"/>
      <c r="L8" s="25">
        <f>H8/F8</f>
        <v>1</v>
      </c>
      <c r="M8" s="25"/>
      <c r="N8" s="11">
        <v>9</v>
      </c>
    </row>
    <row r="9" ht="15.6" customHeight="1" spans="1:14">
      <c r="A9" s="14"/>
      <c r="B9" s="15"/>
      <c r="C9" s="11" t="s">
        <v>20</v>
      </c>
      <c r="D9" s="11"/>
      <c r="E9" s="11">
        <v>140.019855</v>
      </c>
      <c r="F9" s="11">
        <v>140.019855</v>
      </c>
      <c r="G9" s="11"/>
      <c r="H9" s="11">
        <v>140.019855</v>
      </c>
      <c r="I9" s="11"/>
      <c r="J9" s="11">
        <v>5</v>
      </c>
      <c r="K9" s="11"/>
      <c r="L9" s="25">
        <f t="shared" ref="L9:L11" si="0">H9/F9</f>
        <v>1</v>
      </c>
      <c r="M9" s="25"/>
      <c r="N9" s="11">
        <v>5</v>
      </c>
    </row>
    <row r="10" ht="15.6" customHeight="1" spans="1:14">
      <c r="A10" s="14"/>
      <c r="B10" s="15"/>
      <c r="C10" s="11" t="s">
        <v>21</v>
      </c>
      <c r="D10" s="11"/>
      <c r="E10" s="11"/>
      <c r="F10" s="11"/>
      <c r="G10" s="11"/>
      <c r="H10" s="11"/>
      <c r="I10" s="11"/>
      <c r="J10" s="11" t="s">
        <v>22</v>
      </c>
      <c r="K10" s="11"/>
      <c r="L10" s="25"/>
      <c r="M10" s="25"/>
      <c r="N10" s="11" t="s">
        <v>22</v>
      </c>
    </row>
    <row r="11" ht="15.6" customHeight="1" spans="1:14">
      <c r="A11" s="17"/>
      <c r="B11" s="18"/>
      <c r="C11" s="11" t="s">
        <v>23</v>
      </c>
      <c r="D11" s="11"/>
      <c r="E11" s="11">
        <v>411.165373</v>
      </c>
      <c r="F11" s="11">
        <v>317.935256</v>
      </c>
      <c r="G11" s="11"/>
      <c r="H11" s="11">
        <v>317.935256</v>
      </c>
      <c r="I11" s="11"/>
      <c r="J11" s="11">
        <v>5</v>
      </c>
      <c r="K11" s="11"/>
      <c r="L11" s="25">
        <f>H11/F11</f>
        <v>1</v>
      </c>
      <c r="M11" s="25"/>
      <c r="N11" s="11">
        <v>4</v>
      </c>
    </row>
    <row r="12" ht="15.6" customHeight="1" spans="1:14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ht="106.5" customHeight="1" spans="1:14">
      <c r="A13" s="11"/>
      <c r="B13" s="11" t="s">
        <v>27</v>
      </c>
      <c r="C13" s="11"/>
      <c r="D13" s="11"/>
      <c r="E13" s="11"/>
      <c r="F13" s="11"/>
      <c r="G13" s="11"/>
      <c r="H13" s="11" t="s">
        <v>28</v>
      </c>
      <c r="I13" s="11"/>
      <c r="J13" s="11"/>
      <c r="K13" s="11"/>
      <c r="L13" s="11"/>
      <c r="M13" s="11"/>
      <c r="N13" s="11"/>
    </row>
    <row r="14" ht="32.1" customHeight="1" spans="1:14">
      <c r="A14" s="19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11" t="s">
        <v>33</v>
      </c>
      <c r="H14" s="11" t="s">
        <v>34</v>
      </c>
      <c r="I14" s="11" t="s">
        <v>16</v>
      </c>
      <c r="J14" s="11"/>
      <c r="K14" s="11" t="s">
        <v>18</v>
      </c>
      <c r="L14" s="11"/>
      <c r="M14" s="12" t="s">
        <v>35</v>
      </c>
      <c r="N14" s="13"/>
    </row>
    <row r="15" ht="124.5" customHeight="1" spans="1:14">
      <c r="A15" s="20"/>
      <c r="B15" s="11" t="s">
        <v>36</v>
      </c>
      <c r="C15" s="11" t="s">
        <v>37</v>
      </c>
      <c r="D15" s="21" t="s">
        <v>38</v>
      </c>
      <c r="E15" s="21"/>
      <c r="F15" s="21"/>
      <c r="G15" s="11" t="s">
        <v>39</v>
      </c>
      <c r="H15" s="11" t="s">
        <v>39</v>
      </c>
      <c r="I15" s="26">
        <v>15</v>
      </c>
      <c r="J15" s="27"/>
      <c r="K15" s="11">
        <v>15</v>
      </c>
      <c r="L15" s="11"/>
      <c r="M15" s="11"/>
      <c r="N15" s="11"/>
    </row>
    <row r="16" ht="63" customHeight="1" spans="1:14">
      <c r="A16" s="20"/>
      <c r="B16" s="11"/>
      <c r="C16" s="11" t="s">
        <v>40</v>
      </c>
      <c r="D16" s="21" t="s">
        <v>41</v>
      </c>
      <c r="E16" s="21"/>
      <c r="F16" s="21"/>
      <c r="G16" s="11" t="s">
        <v>42</v>
      </c>
      <c r="H16" s="11" t="s">
        <v>43</v>
      </c>
      <c r="I16" s="26">
        <v>10</v>
      </c>
      <c r="J16" s="27"/>
      <c r="K16" s="11">
        <v>10</v>
      </c>
      <c r="L16" s="11"/>
      <c r="M16" s="11"/>
      <c r="N16" s="11"/>
    </row>
    <row r="17" ht="48.75" customHeight="1" spans="1:14">
      <c r="A17" s="20"/>
      <c r="B17" s="11"/>
      <c r="C17" s="11" t="s">
        <v>44</v>
      </c>
      <c r="D17" s="21" t="s">
        <v>45</v>
      </c>
      <c r="E17" s="21"/>
      <c r="F17" s="21"/>
      <c r="G17" s="11" t="s">
        <v>46</v>
      </c>
      <c r="H17" s="11" t="s">
        <v>43</v>
      </c>
      <c r="I17" s="26">
        <v>15</v>
      </c>
      <c r="J17" s="27"/>
      <c r="K17" s="11">
        <v>15</v>
      </c>
      <c r="L17" s="11"/>
      <c r="M17" s="11"/>
      <c r="N17" s="11"/>
    </row>
    <row r="18" ht="48.75" customHeight="1" spans="1:14">
      <c r="A18" s="20"/>
      <c r="B18" s="11"/>
      <c r="C18" s="11" t="s">
        <v>47</v>
      </c>
      <c r="D18" s="21" t="s">
        <v>48</v>
      </c>
      <c r="E18" s="21"/>
      <c r="F18" s="21"/>
      <c r="G18" s="11" t="s">
        <v>49</v>
      </c>
      <c r="H18" s="11" t="s">
        <v>50</v>
      </c>
      <c r="I18" s="26">
        <v>10</v>
      </c>
      <c r="J18" s="27"/>
      <c r="K18" s="11">
        <v>9</v>
      </c>
      <c r="L18" s="11"/>
      <c r="M18" s="11"/>
      <c r="N18" s="11"/>
    </row>
    <row r="19" ht="64.15" customHeight="1" spans="1:14">
      <c r="A19" s="20"/>
      <c r="B19" s="11" t="s">
        <v>51</v>
      </c>
      <c r="C19" s="11" t="s">
        <v>52</v>
      </c>
      <c r="D19" s="21" t="s">
        <v>53</v>
      </c>
      <c r="E19" s="21"/>
      <c r="F19" s="21"/>
      <c r="G19" s="11" t="s">
        <v>42</v>
      </c>
      <c r="H19" s="11" t="s">
        <v>43</v>
      </c>
      <c r="I19" s="26">
        <v>30</v>
      </c>
      <c r="J19" s="27"/>
      <c r="K19" s="11">
        <v>29</v>
      </c>
      <c r="L19" s="11"/>
      <c r="M19" s="11"/>
      <c r="N19" s="11"/>
    </row>
    <row r="20" ht="48.75" customHeight="1" spans="1:14">
      <c r="A20" s="20"/>
      <c r="B20" s="19" t="s">
        <v>54</v>
      </c>
      <c r="C20" s="11" t="s">
        <v>55</v>
      </c>
      <c r="D20" s="21" t="s">
        <v>56</v>
      </c>
      <c r="E20" s="21"/>
      <c r="F20" s="21"/>
      <c r="G20" s="22" t="s">
        <v>57</v>
      </c>
      <c r="H20" s="22">
        <v>0.99</v>
      </c>
      <c r="I20" s="26">
        <v>10</v>
      </c>
      <c r="J20" s="27"/>
      <c r="K20" s="11">
        <v>9.9</v>
      </c>
      <c r="L20" s="11"/>
      <c r="M20" s="11"/>
      <c r="N20" s="11"/>
    </row>
    <row r="21" ht="15.6" customHeight="1" spans="1:14">
      <c r="A21" s="11" t="s">
        <v>58</v>
      </c>
      <c r="B21" s="11"/>
      <c r="C21" s="11"/>
      <c r="D21" s="11"/>
      <c r="E21" s="11"/>
      <c r="F21" s="11"/>
      <c r="G21" s="11"/>
      <c r="H21" s="11"/>
      <c r="I21" s="11">
        <f>J8+I15+I16+I17+I18+I19+I20</f>
        <v>100</v>
      </c>
      <c r="J21" s="11"/>
      <c r="K21" s="11">
        <f>SUM(K15:L20)+N8</f>
        <v>96.9</v>
      </c>
      <c r="L21" s="11"/>
      <c r="M21" s="28"/>
      <c r="N21" s="28"/>
    </row>
    <row r="22" spans="1:14">
      <c r="A22" s="23" t="s">
        <v>59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</sheetData>
  <mergeCells count="78"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8"/>
    <mergeCell ref="A22:N30"/>
    <mergeCell ref="A7:B11"/>
  </mergeCells>
  <pageMargins left="0.699305555555556" right="0.699305555555556" top="0.75" bottom="0.75" header="0.3" footer="0.3"/>
  <pageSetup paperSize="9" scale="63" orientation="portrait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8"/>
  <sheetViews>
    <sheetView workbookViewId="0">
      <selection activeCell="D10" sqref="D10"/>
    </sheetView>
  </sheetViews>
  <sheetFormatPr defaultColWidth="9" defaultRowHeight="13.5" outlineLevelRow="7" outlineLevelCol="5"/>
  <cols>
    <col min="1" max="1" width="8.5" customWidth="1"/>
    <col min="2" max="3" width="15" customWidth="1"/>
    <col min="4" max="4" width="12.75" customWidth="1"/>
    <col min="5" max="5" width="6.5" customWidth="1"/>
    <col min="6" max="6" width="15" customWidth="1"/>
  </cols>
  <sheetData>
    <row r="2" ht="24" spans="1:6">
      <c r="A2" s="1" t="s">
        <v>60</v>
      </c>
      <c r="B2" s="2">
        <v>1355120</v>
      </c>
      <c r="C2" s="3">
        <v>1355120</v>
      </c>
      <c r="D2" s="4">
        <f>B2-C2</f>
        <v>0</v>
      </c>
      <c r="E2" s="4"/>
      <c r="F2" s="2"/>
    </row>
    <row r="3" ht="24" spans="1:6">
      <c r="A3" s="1" t="s">
        <v>61</v>
      </c>
      <c r="B3" s="2">
        <v>1176972.28</v>
      </c>
      <c r="C3" s="3">
        <v>995239.18</v>
      </c>
      <c r="D3" s="4">
        <f t="shared" ref="D3:D7" si="0">B3-C3</f>
        <v>181733.1</v>
      </c>
      <c r="E3" s="4"/>
      <c r="F3" s="2"/>
    </row>
    <row r="4" ht="24" spans="1:6">
      <c r="A4" s="1" t="s">
        <v>62</v>
      </c>
      <c r="B4" s="2">
        <v>1439760</v>
      </c>
      <c r="C4" s="3">
        <v>1430016</v>
      </c>
      <c r="D4" s="4">
        <f>B4-C4</f>
        <v>9744</v>
      </c>
      <c r="E4" s="4"/>
      <c r="F4" s="2"/>
    </row>
    <row r="5" ht="36" spans="1:6">
      <c r="A5" s="1" t="s">
        <v>63</v>
      </c>
      <c r="B5" s="2">
        <v>790000</v>
      </c>
      <c r="C5" s="3">
        <v>321921.93</v>
      </c>
      <c r="D5" s="4">
        <f>B5-C5</f>
        <v>468078.07</v>
      </c>
      <c r="E5" s="4"/>
      <c r="F5" s="2"/>
    </row>
    <row r="6" ht="36" spans="1:6">
      <c r="A6" s="1" t="s">
        <v>64</v>
      </c>
      <c r="B6" s="2">
        <v>700000</v>
      </c>
      <c r="C6" s="3">
        <v>442709</v>
      </c>
      <c r="D6" s="4">
        <f>B6-C6</f>
        <v>257291</v>
      </c>
      <c r="E6" s="4"/>
      <c r="F6" s="2"/>
    </row>
    <row r="7" ht="24" spans="1:6">
      <c r="A7" s="1" t="s">
        <v>65</v>
      </c>
      <c r="B7" s="2">
        <v>50000</v>
      </c>
      <c r="C7" s="3">
        <v>34545</v>
      </c>
      <c r="D7" s="4">
        <f>B7-C7</f>
        <v>15455</v>
      </c>
      <c r="E7" s="4"/>
      <c r="F7" s="2"/>
    </row>
    <row r="8" spans="1:6">
      <c r="A8" s="5" t="s">
        <v>66</v>
      </c>
      <c r="B8" s="6">
        <f>SUM(B2:B7)</f>
        <v>5511852.28</v>
      </c>
      <c r="C8" s="6">
        <f>SUM(C2:C7)</f>
        <v>4579551.11</v>
      </c>
      <c r="D8" s="6">
        <f>SUM(D2:D7)</f>
        <v>932301.17</v>
      </c>
      <c r="E8" s="6"/>
      <c r="F8" s="6"/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2022-08-31T06:32:16Z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